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80" windowWidth="19980" windowHeight="6810"/>
  </bookViews>
  <sheets>
    <sheet name="Semana 13" sheetId="1" r:id="rId1"/>
    <sheet name="HH Sem 13" sheetId="20" r:id="rId2"/>
    <sheet name="HH por dia" sheetId="17" r:id="rId3"/>
  </sheets>
  <definedNames>
    <definedName name="_xlnm.Print_Area" localSheetId="1">'HH Sem 13'!$B$1:$L$21</definedName>
    <definedName name="_xlnm.Print_Area" localSheetId="0">'Semana 13'!$B$2:$L$13</definedName>
  </definedNames>
  <calcPr calcId="145621"/>
</workbook>
</file>

<file path=xl/calcChain.xml><?xml version="1.0" encoding="utf-8"?>
<calcChain xmlns="http://schemas.openxmlformats.org/spreadsheetml/2006/main">
  <c r="C11" i="17" l="1"/>
  <c r="C10" i="17"/>
  <c r="C8" i="17"/>
  <c r="C5" i="17"/>
  <c r="L6" i="1" l="1"/>
  <c r="L7" i="1"/>
  <c r="L8" i="1"/>
  <c r="L9" i="1"/>
  <c r="H10" i="1" l="1"/>
  <c r="J20" i="20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1" i="1" l="1"/>
  <c r="F12" i="1" l="1"/>
  <c r="L5" i="1" l="1"/>
  <c r="L10" i="1" s="1"/>
  <c r="B6" i="17"/>
  <c r="B7" i="17" s="1"/>
  <c r="B8" i="17" s="1"/>
  <c r="B9" i="17" s="1"/>
  <c r="B10" i="17" s="1"/>
  <c r="B11" i="17" s="1"/>
  <c r="C12" i="17"/>
  <c r="C15" i="17" l="1"/>
</calcChain>
</file>

<file path=xl/sharedStrings.xml><?xml version="1.0" encoding="utf-8"?>
<sst xmlns="http://schemas.openxmlformats.org/spreadsheetml/2006/main" count="81" uniqueCount="65">
  <si>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</si>
  <si>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</si>
  <si>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</si>
  <si>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</si>
  <si>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</si>
  <si>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</si>
  <si>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</si>
  <si>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</si>
  <si>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</si>
  <si>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</si>
  <si>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</si>
  <si>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</si>
  <si>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</si>
  <si>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</si>
  <si>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</si>
  <si>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</si>
  <si>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</si>
  <si>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</si>
  <si>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</si>
  <si>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</si>
  <si>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</si>
  <si>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</si>
  <si>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</si>
  <si>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</si>
  <si>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</si>
  <si>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</si>
  <si>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</si>
  <si>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</si>
  <si>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</si>
  <si>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</si>
  <si>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</si>
  <si>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</si>
  <si>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</si>
  <si>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</si>
  <si>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</si>
  <si>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</si>
  <si>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</si>
  <si>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</si>
  <si>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</si>
  <si>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</si>
  <si>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</si>
  <si>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</si>
  <si>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</si>
  <si>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</si>
  <si>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</si>
  <si>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</si>
  <si>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</si>
  <si>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6 hrs</t>
  </si>
  <si>
    <t xml:space="preserve">      VERIFICACION Y ENGRASE DE PRENSA ESTOPA DE LAS LINEAS DE RECIRCULACION LODO (301-302); LOOP 1-2 LECHADA 307-308 ( 1HR X DIA)</t>
  </si>
  <si>
    <t>Mecánico</t>
  </si>
  <si>
    <t>PROGRAMACIÓN SEMANA 13</t>
  </si>
  <si>
    <t>Wed 23-03-16</t>
  </si>
  <si>
    <t xml:space="preserve">      REPARACION EN INTERIOR ESTANQUE CIP (PINTURA EN PLANTA ARD)</t>
  </si>
  <si>
    <t>CNC001</t>
  </si>
  <si>
    <t>18 hrs</t>
  </si>
  <si>
    <t>Thu 24-03-16</t>
  </si>
  <si>
    <t xml:space="preserve">      EVALUAR Y REPARAR CALEFACTORES AEREOS EN INTERIOR PLANTA ARD</t>
  </si>
  <si>
    <t>Sat 26-03-16</t>
  </si>
  <si>
    <t>Mon 28-03-16</t>
  </si>
  <si>
    <t>Tue 29-03-16</t>
  </si>
  <si>
    <t>Patricio Palta</t>
  </si>
  <si>
    <t>Apoyo 2</t>
  </si>
  <si>
    <t>D. Gonzalez</t>
  </si>
  <si>
    <t>BALANCE DE HH PROGRAMAS POR DIA EN SEMANA 13</t>
  </si>
  <si>
    <t>REPROGRAMAR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</si>
</sst>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14" fontId="9" fillId="5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CUADRO CARGA HH</a:t>
            </a:r>
          </a:p>
        </c:rich>
      </c:tx>
      <c:layout>
        <c:manualLayout>
          <c:xMode val="edge"/>
          <c:yMode val="edge"/>
          <c:x val="0.30368575008747017"/>
          <c:y val="5.24399005706452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42452</c:v>
                </c:pt>
                <c:pt idx="1">
                  <c:v>42453</c:v>
                </c:pt>
                <c:pt idx="2">
                  <c:v>42454</c:v>
                </c:pt>
                <c:pt idx="3">
                  <c:v>42455</c:v>
                </c:pt>
                <c:pt idx="4">
                  <c:v>42456</c:v>
                </c:pt>
                <c:pt idx="5">
                  <c:v>42457</c:v>
                </c:pt>
                <c:pt idx="6">
                  <c:v>42458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0</c:v>
                </c:pt>
                <c:pt idx="5">
                  <c:v>12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946560"/>
        <c:axId val="93957504"/>
      </c:barChart>
      <c:dateAx>
        <c:axId val="649465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93957504"/>
        <c:crosses val="autoZero"/>
        <c:auto val="1"/>
        <c:lblOffset val="100"/>
        <c:baseTimeUnit val="days"/>
      </c:dateAx>
      <c:valAx>
        <c:axId val="93957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9465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tabSelected="1" zoomScale="80" zoomScaleNormal="80" workbookViewId="0">
      <selection activeCell="J12" sqref="J12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50</v>
      </c>
      <c r="C3" s="4"/>
      <c r="D3" s="4"/>
      <c r="E3" s="4"/>
      <c r="F3" s="25" t="s">
        <v>35</v>
      </c>
      <c r="G3" s="4"/>
      <c r="H3" s="4"/>
      <c r="I3" s="5" t="s">
        <v>51</v>
      </c>
      <c r="J3" s="6"/>
      <c r="K3" s="6"/>
      <c r="L3" s="7"/>
    </row>
    <row r="4" spans="2:12" ht="18.75" x14ac:dyDescent="0.25">
      <c r="B4" s="8" t="s">
        <v>45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43</v>
      </c>
      <c r="C5" s="9" t="s">
        <v>36</v>
      </c>
      <c r="D5" s="9">
        <v>4983247</v>
      </c>
      <c r="E5" s="9" t="s">
        <v>34</v>
      </c>
      <c r="F5" s="9" t="s">
        <v>30</v>
      </c>
      <c r="G5" s="9">
        <v>2</v>
      </c>
      <c r="H5" s="9">
        <v>18</v>
      </c>
      <c r="I5" s="9" t="s">
        <v>51</v>
      </c>
      <c r="J5" s="58">
        <v>42452</v>
      </c>
      <c r="K5" s="10">
        <v>1</v>
      </c>
      <c r="L5" s="7">
        <f t="shared" ref="L5:L9" si="0">+IF(K5&gt;0,100,0)</f>
        <v>100</v>
      </c>
    </row>
    <row r="6" spans="2:12" x14ac:dyDescent="0.25">
      <c r="B6" s="9" t="s">
        <v>52</v>
      </c>
      <c r="C6" s="9" t="s">
        <v>53</v>
      </c>
      <c r="D6" s="9">
        <v>4983248</v>
      </c>
      <c r="E6" s="9" t="s">
        <v>34</v>
      </c>
      <c r="F6" s="9" t="s">
        <v>54</v>
      </c>
      <c r="G6" s="9">
        <v>2</v>
      </c>
      <c r="H6" s="9">
        <v>36</v>
      </c>
      <c r="I6" s="9" t="s">
        <v>55</v>
      </c>
      <c r="J6" s="58">
        <v>42456</v>
      </c>
      <c r="K6" s="10">
        <v>1</v>
      </c>
      <c r="L6" s="7">
        <f t="shared" si="0"/>
        <v>100</v>
      </c>
    </row>
    <row r="7" spans="2:12" x14ac:dyDescent="0.25">
      <c r="B7" s="9" t="s">
        <v>56</v>
      </c>
      <c r="C7" s="9" t="s">
        <v>53</v>
      </c>
      <c r="D7" s="9">
        <v>4983260</v>
      </c>
      <c r="E7" s="9" t="s">
        <v>34</v>
      </c>
      <c r="F7" s="9" t="s">
        <v>30</v>
      </c>
      <c r="G7" s="9">
        <v>2</v>
      </c>
      <c r="H7" s="9">
        <v>18</v>
      </c>
      <c r="I7" s="9" t="s">
        <v>57</v>
      </c>
      <c r="J7" s="9" t="s">
        <v>64</v>
      </c>
      <c r="K7" s="10"/>
      <c r="L7" s="7">
        <f t="shared" si="0"/>
        <v>0</v>
      </c>
    </row>
    <row r="8" spans="2:12" ht="30" x14ac:dyDescent="0.25">
      <c r="B8" s="9" t="s">
        <v>48</v>
      </c>
      <c r="C8" s="9" t="s">
        <v>38</v>
      </c>
      <c r="D8" s="9">
        <v>4983263</v>
      </c>
      <c r="E8" s="9" t="s">
        <v>34</v>
      </c>
      <c r="F8" s="9" t="s">
        <v>47</v>
      </c>
      <c r="G8" s="9">
        <v>2</v>
      </c>
      <c r="H8" s="9">
        <v>12</v>
      </c>
      <c r="I8" s="9" t="s">
        <v>58</v>
      </c>
      <c r="J8" s="58">
        <v>42457</v>
      </c>
      <c r="K8" s="10">
        <v>1</v>
      </c>
      <c r="L8" s="7">
        <f t="shared" si="0"/>
        <v>100</v>
      </c>
    </row>
    <row r="9" spans="2:12" x14ac:dyDescent="0.25">
      <c r="B9" s="9" t="s">
        <v>37</v>
      </c>
      <c r="C9" s="9" t="s">
        <v>32</v>
      </c>
      <c r="D9" s="9">
        <v>4983273</v>
      </c>
      <c r="E9" s="9" t="s">
        <v>34</v>
      </c>
      <c r="F9" s="9" t="s">
        <v>33</v>
      </c>
      <c r="G9" s="9">
        <v>3</v>
      </c>
      <c r="H9" s="9">
        <v>12</v>
      </c>
      <c r="I9" s="9" t="s">
        <v>59</v>
      </c>
      <c r="J9" s="58">
        <v>42458</v>
      </c>
      <c r="K9" s="10">
        <v>1</v>
      </c>
      <c r="L9" s="7">
        <f t="shared" si="0"/>
        <v>100</v>
      </c>
    </row>
    <row r="10" spans="2:12" x14ac:dyDescent="0.25">
      <c r="H10" s="3">
        <f>SUM(H5:H9)</f>
        <v>96</v>
      </c>
      <c r="L10" s="11">
        <f>+AVERAGE(L5:L9)</f>
        <v>80</v>
      </c>
    </row>
    <row r="11" spans="2:12" x14ac:dyDescent="0.25">
      <c r="C11" s="52" t="s">
        <v>11</v>
      </c>
      <c r="D11" s="52"/>
      <c r="E11" s="52"/>
      <c r="F11" s="32">
        <f>+'HH Sem 13'!J18</f>
        <v>126</v>
      </c>
    </row>
    <row r="12" spans="2:12" ht="15" customHeight="1" x14ac:dyDescent="0.25">
      <c r="C12" s="51" t="s">
        <v>12</v>
      </c>
      <c r="D12" s="51"/>
      <c r="E12" s="51"/>
      <c r="F12" s="33">
        <f>+H10/F11</f>
        <v>0.76190476190476186</v>
      </c>
    </row>
  </sheetData>
  <mergeCells count="2">
    <mergeCell ref="C12:E12"/>
    <mergeCell ref="C11:E11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B18" sqref="B18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47" t="s">
        <v>39</v>
      </c>
      <c r="F1" s="35">
        <v>42452</v>
      </c>
      <c r="G1" s="35">
        <f>+F1+1</f>
        <v>42453</v>
      </c>
      <c r="H1" s="35">
        <f t="shared" ref="H1:L1" si="0">+G1+1</f>
        <v>42454</v>
      </c>
      <c r="I1" s="35">
        <f t="shared" si="0"/>
        <v>42455</v>
      </c>
      <c r="J1" s="35">
        <f t="shared" si="0"/>
        <v>42456</v>
      </c>
      <c r="K1" s="35">
        <f t="shared" si="0"/>
        <v>42457</v>
      </c>
      <c r="L1" s="35">
        <f t="shared" si="0"/>
        <v>42458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42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60</v>
      </c>
      <c r="C4" s="16" t="s">
        <v>62</v>
      </c>
      <c r="D4" s="48" t="s">
        <v>23</v>
      </c>
      <c r="E4" s="17" t="s">
        <v>46</v>
      </c>
      <c r="F4" s="49">
        <v>9</v>
      </c>
      <c r="G4" s="49">
        <v>9</v>
      </c>
      <c r="H4" s="49">
        <v>9</v>
      </c>
      <c r="I4" s="49">
        <v>9</v>
      </c>
      <c r="J4" s="49">
        <v>9</v>
      </c>
      <c r="K4" s="49">
        <v>9</v>
      </c>
      <c r="L4" s="49">
        <v>9</v>
      </c>
      <c r="M4" s="14"/>
    </row>
    <row r="5" spans="2:18" x14ac:dyDescent="0.25">
      <c r="B5" s="16" t="s">
        <v>61</v>
      </c>
      <c r="C5" s="16" t="s">
        <v>62</v>
      </c>
      <c r="D5" s="15" t="s">
        <v>23</v>
      </c>
      <c r="E5" s="17" t="s">
        <v>49</v>
      </c>
      <c r="F5" s="49">
        <v>9</v>
      </c>
      <c r="G5" s="49">
        <v>9</v>
      </c>
      <c r="H5" s="49">
        <v>9</v>
      </c>
      <c r="I5" s="49">
        <v>9</v>
      </c>
      <c r="J5" s="49">
        <v>9</v>
      </c>
      <c r="K5" s="49">
        <v>9</v>
      </c>
      <c r="L5" s="49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9"/>
      <c r="G6" s="49"/>
      <c r="H6" s="49"/>
      <c r="I6" s="49"/>
      <c r="J6" s="49"/>
      <c r="K6" s="49"/>
      <c r="L6" s="49"/>
      <c r="M6" s="14"/>
    </row>
    <row r="7" spans="2:18" x14ac:dyDescent="0.25">
      <c r="B7" s="16"/>
      <c r="C7" s="16"/>
      <c r="D7" s="15"/>
      <c r="E7" s="17"/>
      <c r="F7" s="49"/>
      <c r="G7" s="49"/>
      <c r="H7" s="49"/>
      <c r="I7" s="49"/>
      <c r="J7" s="49"/>
      <c r="K7" s="49"/>
      <c r="L7" s="49"/>
      <c r="M7" s="14"/>
      <c r="N7" t="s">
        <v>24</v>
      </c>
    </row>
    <row r="8" spans="2:18" x14ac:dyDescent="0.25">
      <c r="B8" s="16"/>
      <c r="C8" s="16"/>
      <c r="D8" s="15"/>
      <c r="E8" s="17"/>
      <c r="F8" s="49"/>
      <c r="G8" s="49"/>
      <c r="H8" s="49"/>
      <c r="I8" s="49"/>
      <c r="J8" s="49"/>
      <c r="K8" s="49"/>
      <c r="L8" s="49"/>
      <c r="M8" s="14"/>
    </row>
    <row r="9" spans="2:18" x14ac:dyDescent="0.25">
      <c r="B9" s="50"/>
      <c r="C9" s="16"/>
      <c r="D9" s="15"/>
      <c r="E9" s="17"/>
      <c r="F9" s="49"/>
      <c r="G9" s="49"/>
      <c r="H9" s="49"/>
      <c r="I9" s="49"/>
      <c r="J9" s="49"/>
      <c r="K9" s="49"/>
      <c r="L9" s="49"/>
      <c r="M9" s="14"/>
    </row>
    <row r="10" spans="2:18" hidden="1" x14ac:dyDescent="0.25">
      <c r="B10" s="16"/>
      <c r="C10" s="16"/>
      <c r="D10" s="15">
        <v>4956596</v>
      </c>
      <c r="E10" s="17"/>
      <c r="F10" s="49"/>
      <c r="G10" s="49"/>
      <c r="H10" s="49"/>
      <c r="I10" s="49"/>
      <c r="J10" s="49"/>
      <c r="K10" s="49"/>
      <c r="L10" s="49"/>
      <c r="M10" s="14"/>
    </row>
    <row r="11" spans="2:18" x14ac:dyDescent="0.25">
      <c r="B11" s="50"/>
      <c r="C11" s="16"/>
      <c r="D11" s="15"/>
      <c r="E11" s="17"/>
      <c r="F11" s="49"/>
      <c r="G11" s="49"/>
      <c r="H11" s="49"/>
      <c r="I11" s="49"/>
      <c r="J11" s="49"/>
      <c r="K11" s="49"/>
      <c r="L11" s="49"/>
      <c r="M11" s="14"/>
    </row>
    <row r="12" spans="2:18" x14ac:dyDescent="0.25">
      <c r="B12" s="16"/>
      <c r="C12" s="16"/>
      <c r="D12" s="15"/>
      <c r="E12" s="17"/>
      <c r="F12" s="49"/>
      <c r="G12" s="49"/>
      <c r="H12" s="49"/>
      <c r="I12" s="49"/>
      <c r="J12" s="49"/>
      <c r="K12" s="49"/>
      <c r="L12" s="49"/>
      <c r="M12" s="14"/>
      <c r="N12" t="s">
        <v>24</v>
      </c>
    </row>
    <row r="13" spans="2:18" x14ac:dyDescent="0.25">
      <c r="B13" s="16"/>
      <c r="C13" s="16"/>
      <c r="D13" s="15"/>
      <c r="E13" s="17"/>
      <c r="F13" s="49"/>
      <c r="G13" s="49"/>
      <c r="H13" s="49"/>
      <c r="I13" s="49"/>
      <c r="J13" s="49"/>
      <c r="K13" s="49"/>
      <c r="L13" s="49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44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40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41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B18" sqref="B18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63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42452</v>
      </c>
      <c r="C5" s="26">
        <f>+'Semana 13'!H5</f>
        <v>18</v>
      </c>
      <c r="F5" t="s">
        <v>31</v>
      </c>
      <c r="H5">
        <v>48</v>
      </c>
    </row>
    <row r="6" spans="2:10" x14ac:dyDescent="0.25">
      <c r="B6" s="22">
        <f>+B5+1</f>
        <v>42453</v>
      </c>
      <c r="C6" s="26">
        <v>18</v>
      </c>
    </row>
    <row r="7" spans="2:10" x14ac:dyDescent="0.25">
      <c r="B7" s="22">
        <f t="shared" ref="B7:B11" si="0">+B6+1</f>
        <v>42454</v>
      </c>
      <c r="C7" s="26">
        <v>18</v>
      </c>
    </row>
    <row r="8" spans="2:10" x14ac:dyDescent="0.25">
      <c r="B8" s="22">
        <f t="shared" si="0"/>
        <v>42455</v>
      </c>
      <c r="C8" s="26">
        <f>+'Semana 13'!H7</f>
        <v>18</v>
      </c>
      <c r="H8">
        <v>18</v>
      </c>
    </row>
    <row r="9" spans="2:10" x14ac:dyDescent="0.25">
      <c r="B9" s="22">
        <f t="shared" si="0"/>
        <v>42456</v>
      </c>
      <c r="C9" s="26">
        <v>0</v>
      </c>
      <c r="H9">
        <v>18</v>
      </c>
    </row>
    <row r="10" spans="2:10" x14ac:dyDescent="0.25">
      <c r="B10" s="22">
        <f t="shared" si="0"/>
        <v>42457</v>
      </c>
      <c r="C10" s="26">
        <f>+'Semana 13'!H8</f>
        <v>12</v>
      </c>
    </row>
    <row r="11" spans="2:10" x14ac:dyDescent="0.25">
      <c r="B11" s="22">
        <f t="shared" si="0"/>
        <v>42458</v>
      </c>
      <c r="C11" s="26">
        <f>+'Semana 13'!H9</f>
        <v>12</v>
      </c>
    </row>
    <row r="12" spans="2:10" x14ac:dyDescent="0.25">
      <c r="B12" s="29" t="s">
        <v>28</v>
      </c>
      <c r="C12" s="27">
        <f>SUM(C5:C11)</f>
        <v>96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13'!J18</f>
        <v>126</v>
      </c>
    </row>
    <row r="15" spans="2:10" x14ac:dyDescent="0.25">
      <c r="B15" s="30" t="s">
        <v>12</v>
      </c>
      <c r="C15" s="34">
        <f>+C12/C14</f>
        <v>0.76190476190476186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13</vt:lpstr>
      <vt:lpstr>HH Sem 13</vt:lpstr>
      <vt:lpstr>HH por dia</vt:lpstr>
      <vt:lpstr>'HH Sem 13'!Área_de_impresión</vt:lpstr>
      <vt:lpstr>'Semana 13'!Área_de_impresión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Diego Gonzalez Naveas</cp:lastModifiedBy>
  <cp:lastPrinted>2016-03-22T19:09:50Z</cp:lastPrinted>
  <dcterms:created xsi:type="dcterms:W3CDTF">2014-10-26T20:56:33Z</dcterms:created>
  <dcterms:modified xsi:type="dcterms:W3CDTF">2016-03-29T20:23:23Z</dcterms:modified>
</cp:coreProperties>
</file>